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codeName="DieseArbeitsmappe" defaultThemeVersion="166925"/>
  <mc:AlternateContent xmlns:mc="http://schemas.openxmlformats.org/markup-compatibility/2006">
    <mc:Choice Requires="x15">
      <x15ac:absPath xmlns:x15ac="http://schemas.microsoft.com/office/spreadsheetml/2010/11/ac" url="\\rnvcorp.de\rnv_home\UPMFolder\RNV5880\RDS\Desktop\013-26-EK2 Reinigungsdienstleistung im Netz der rnv\Los 1 - 16\Los 14 Reinigung HST + Gleisbett\"/>
    </mc:Choice>
  </mc:AlternateContent>
  <xr:revisionPtr revIDLastSave="0" documentId="13_ncr:1_{0461AB74-A84B-4ADE-866E-A9F777B9ED7B}" xr6:coauthVersionLast="47" xr6:coauthVersionMax="47" xr10:uidLastSave="{00000000-0000-0000-0000-000000000000}"/>
  <bookViews>
    <workbookView xWindow="-28920" yWindow="-120" windowWidth="29040" windowHeight="15840" tabRatio="825" xr2:uid="{384030D8-03E4-40E3-947F-179EB18EA9AC}"/>
  </bookViews>
  <sheets>
    <sheet name="Ausfüllhinweis" sheetId="8" r:id="rId1"/>
    <sheet name="Preisübersicht" sheetId="7" r:id="rId2"/>
    <sheet name="Kalkulationsgrundlage" sheetId="9" r:id="rId3"/>
    <sheet name="Los 14, Pos. 1 - MA"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2" l="1"/>
  <c r="H30" i="2"/>
  <c r="I30" i="2" s="1"/>
  <c r="J30" i="2" s="1"/>
  <c r="H29" i="2"/>
  <c r="I29" i="2" s="1"/>
  <c r="J29" i="2" s="1"/>
  <c r="H28" i="2"/>
  <c r="I28" i="2" s="1"/>
  <c r="J28" i="2" s="1"/>
  <c r="H27" i="2"/>
  <c r="I27" i="2" s="1"/>
  <c r="J27" i="2" s="1"/>
  <c r="H26" i="2"/>
  <c r="I26" i="2" s="1"/>
  <c r="J26" i="2" s="1"/>
  <c r="H25" i="2"/>
  <c r="I25" i="2" s="1"/>
  <c r="J25" i="2" s="1"/>
  <c r="H24" i="2"/>
  <c r="I24" i="2" s="1"/>
  <c r="J24" i="2" s="1"/>
  <c r="H23" i="2"/>
  <c r="I23" i="2" s="1"/>
  <c r="J23" i="2" s="1"/>
  <c r="H22" i="2"/>
  <c r="I22" i="2" s="1"/>
  <c r="J22" i="2" s="1"/>
  <c r="H21" i="2"/>
  <c r="I21" i="2" s="1"/>
  <c r="H14" i="2"/>
  <c r="I14" i="2" s="1"/>
  <c r="J14" i="2" s="1"/>
  <c r="H13" i="2"/>
  <c r="H12" i="2"/>
  <c r="I12" i="2" s="1"/>
  <c r="J12" i="2" s="1"/>
  <c r="H11" i="2"/>
  <c r="I11" i="2" s="1"/>
  <c r="J11" i="2" s="1"/>
  <c r="H10" i="2"/>
  <c r="I10" i="2" s="1"/>
  <c r="J10" i="2" s="1"/>
  <c r="H9" i="2"/>
  <c r="I9" i="2" s="1"/>
  <c r="J9" i="2" s="1"/>
  <c r="H8" i="2"/>
  <c r="I8" i="2" s="1"/>
  <c r="J8" i="2" s="1"/>
  <c r="H7" i="2"/>
  <c r="I7" i="2" s="1"/>
  <c r="J7" i="2" s="1"/>
  <c r="H6" i="2"/>
  <c r="I6" i="2" s="1"/>
  <c r="J6" i="2" s="1"/>
  <c r="H5" i="2"/>
  <c r="I5" i="2" s="1"/>
  <c r="J5" i="2" s="1"/>
  <c r="D8" i="9"/>
  <c r="D9" i="9" s="1"/>
  <c r="C15" i="2"/>
  <c r="I13" i="2"/>
  <c r="J13" i="2" s="1"/>
  <c r="J15" i="2" l="1"/>
  <c r="I31" i="2"/>
  <c r="J21" i="2"/>
  <c r="J31" i="2" s="1"/>
  <c r="C3" i="7" s="1"/>
  <c r="C2" i="7"/>
  <c r="I15" i="2"/>
  <c r="C5" i="7" l="1"/>
  <c r="C6" i="7" s="1"/>
  <c r="C7" i="7" s="1"/>
</calcChain>
</file>

<file path=xl/sharedStrings.xml><?xml version="1.0" encoding="utf-8"?>
<sst xmlns="http://schemas.openxmlformats.org/spreadsheetml/2006/main" count="134" uniqueCount="57">
  <si>
    <t>Ausfüllhinweise Leistungsverzeichnisse</t>
  </si>
  <si>
    <t>Bitte füllen Sie ausschließlich die farblich markierten Zellen in den jeweiligen Tabellenblättern aus</t>
  </si>
  <si>
    <t xml:space="preserve">Im Tabellenblatt "StVS" betrifft es die blau hinterlegten Zellen zur Kalkulation des jeweiligen </t>
  </si>
  <si>
    <t>Stundenverechnungssatzes</t>
  </si>
  <si>
    <t>In den Tabellenblättern "LOS X, Pos. Y" die gelb hinterlegten Zellen zur Angabe der Reinigungsleistung</t>
  </si>
  <si>
    <t>in "Leistung / Einheit", diese Angabe bezieht sich dabei auf die jeweils in der entsprechenden Zeile an-</t>
  </si>
  <si>
    <t>gegebenen Einheit (z.B. m², Stück, etc.)</t>
  </si>
  <si>
    <t>Wenn keine farblich hinterlegten Zellen enthalten sind, errechnen sich die Werte automatisch aus den</t>
  </si>
  <si>
    <t>Angaben, die in anderen Tabellenblättern gemacht werden</t>
  </si>
  <si>
    <t xml:space="preserve">Pos. </t>
  </si>
  <si>
    <t>Haltestelle</t>
  </si>
  <si>
    <t>€/Jahr</t>
  </si>
  <si>
    <t>Nassreinigung Mannheim</t>
  </si>
  <si>
    <t>Optionale Leistung Kaugummientfernung</t>
  </si>
  <si>
    <t>Jahresgesamtkosten NETTO</t>
  </si>
  <si>
    <t>Gesamtsumme NETTO 3 Jahre</t>
  </si>
  <si>
    <t xml:space="preserve">Gesamtsumme BRUTTO </t>
  </si>
  <si>
    <t xml:space="preserve"> </t>
  </si>
  <si>
    <t>Stundenverrechnungssatz für SIPO</t>
  </si>
  <si>
    <t>Stundenverrechnungssatz je Reinigungskraft</t>
  </si>
  <si>
    <t>Kalkulatorische durchschnittliche Anzahl Reinigungskräfte</t>
  </si>
  <si>
    <t>Kalkulatorische "Kosten für Reinigungsmittel je Stunde"</t>
  </si>
  <si>
    <t>Sonstige Kosten je Stunde</t>
  </si>
  <si>
    <t>Reinigungsleistung in m² pro Stunde</t>
  </si>
  <si>
    <t>Summe Stundenverrechnungssatz</t>
  </si>
  <si>
    <t>Zusammensetzung € je m²</t>
  </si>
  <si>
    <t>Preisänderung bei Haltestellen, die 2 x jährlich gereinigt werden (in €, bei Preiserhöhung positive Zahl, bei Preisreduzierung negative Zahl eintragen)</t>
  </si>
  <si>
    <t>LOS 14, Pos. 1 Nassreinigung incl. Kaugummientfernung - MA</t>
  </si>
  <si>
    <t>Nassreinigung Bodenflächen</t>
  </si>
  <si>
    <t>Standort</t>
  </si>
  <si>
    <t>Fläche gesamt (m²)</t>
  </si>
  <si>
    <t>Leistung</t>
  </si>
  <si>
    <t>Leistungsbeschreibung</t>
  </si>
  <si>
    <t>Reinigungsturnus</t>
  </si>
  <si>
    <t>Reinigungshäufigkeit/
Jahr</t>
  </si>
  <si>
    <t>Preis je m²</t>
  </si>
  <si>
    <t>Preis je Haltestelle</t>
  </si>
  <si>
    <t>Preis/Jahr</t>
  </si>
  <si>
    <t xml:space="preserve"> MA Hauptbahnhof</t>
  </si>
  <si>
    <t>MA</t>
  </si>
  <si>
    <t>Nassreinigung sämtlicher Bodenflächen der Haltestelle inkl. Entfernung von losem und haftendem Schmutz (z,B, Staub, Moos, Getränkereste, Vogelkot, klebrige Rückstände, Laub…). Einsatz geeigneter Reinigungsgeräte. Fachgerechte Durchführung unter Beachtung der Umwelt- und Arbeitsschutzvorschriften.</t>
  </si>
  <si>
    <t xml:space="preserve"> 1 x jährlich</t>
  </si>
  <si>
    <t xml:space="preserve"> Paradeplatz</t>
  </si>
  <si>
    <t xml:space="preserve"> Alte Feuerwache</t>
  </si>
  <si>
    <t xml:space="preserve"> Marktplatz</t>
  </si>
  <si>
    <t xml:space="preserve"> Wasserturm</t>
  </si>
  <si>
    <t xml:space="preserve"> Universitätsklinikum</t>
  </si>
  <si>
    <t xml:space="preserve"> Tattersall</t>
  </si>
  <si>
    <t xml:space="preserve"> Kunsthalle</t>
  </si>
  <si>
    <t xml:space="preserve"> Rosengarten</t>
  </si>
  <si>
    <t>optionale Haltestellen</t>
  </si>
  <si>
    <t>1 x jährlich</t>
  </si>
  <si>
    <t>Gesamtsumme netto LOS 14, Pos. 1</t>
  </si>
  <si>
    <t xml:space="preserve">Optionale Leistung Kaugummientfernung (bei Bedarf) </t>
  </si>
  <si>
    <t>Kaugummientfernung</t>
  </si>
  <si>
    <t>Das batteriebetriebene Gerät muss Kaugummireste punktuell durch Gasbehandlung auflösen und dabei vollständig sowie umweltfreundlich entfernen. Es ist sicherzustellen, dass keine schädlichen Chemikalien verwendet werden und keine Beschädigungen an Oberflächen entstehen. Der Vorgang muss den geltenden Umweltvorgaben entsprechen.</t>
  </si>
  <si>
    <t>Gesamtsumme netto LOS 14, 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</si>
</sst>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quot;DM&quot;_-;\-* #,##0.00\ &quot;DM&quot;_-;_-* &quot;-&quot;??\ &quot;DM&quot;_-;_-@_-"/>
    <numFmt numFmtId="165" formatCode="_-* #,##0.00\ [$€-1]_-;\-* #,##0.00\ [$€-1]_-;_-* &quot;-&quot;??\ [$€-1]_-"/>
    <numFmt numFmtId="166" formatCode="#,##0.00\ &quot;€&quot;"/>
    <numFmt numFmtId="167" formatCode="0.00\ &quot;Reinigungskräfte&quot;"/>
    <numFmt numFmtId="168" formatCode="0.00\ &quot;m² pro Stunde&quot;"/>
  </numFmts>
  <fonts count="14">
    <font>
      <sz val="11"/>
      <color theme="1"/>
      <name val="Calibri"/>
      <family val="2"/>
      <scheme val="minor"/>
    </font>
    <font>
      <sz val="8"/>
      <name val="Calibri"/>
      <family val="2"/>
      <scheme val="minor"/>
    </font>
    <font>
      <sz val="11"/>
      <color theme="1"/>
      <name val="Calibri"/>
      <family val="2"/>
      <scheme val="minor"/>
    </font>
    <font>
      <sz val="10"/>
      <name val="Arial"/>
      <family val="2"/>
    </font>
    <font>
      <b/>
      <sz val="10"/>
      <name val="Arial"/>
      <family val="2"/>
    </font>
    <font>
      <b/>
      <sz val="11"/>
      <name val="Arial"/>
      <family val="2"/>
    </font>
    <font>
      <sz val="11"/>
      <name val="Arial"/>
      <family val="2"/>
    </font>
    <font>
      <sz val="8"/>
      <name val="Arial"/>
      <family val="2"/>
    </font>
    <font>
      <b/>
      <sz val="11"/>
      <color rgb="FFFF0000"/>
      <name val="Arial"/>
      <family val="2"/>
    </font>
    <font>
      <b/>
      <sz val="11"/>
      <color theme="1"/>
      <name val="Arial"/>
      <family val="2"/>
    </font>
    <font>
      <sz val="11"/>
      <color theme="1"/>
      <name val="Arial"/>
      <family val="2"/>
    </font>
    <font>
      <sz val="10"/>
      <color theme="1"/>
      <name val="Arial"/>
      <family val="2"/>
    </font>
    <font>
      <b/>
      <sz val="10"/>
      <color theme="1"/>
      <name val="Arial"/>
      <family val="2"/>
    </font>
    <font>
      <b/>
      <u/>
      <sz val="9"/>
      <name val="Arial"/>
      <family val="2"/>
    </font>
  </fonts>
  <fills count="9">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rgb="FFC0C0C0"/>
        <bgColor rgb="FF000000"/>
      </patternFill>
    </fill>
    <fill>
      <patternFill patternType="solid">
        <fgColor theme="0"/>
        <bgColor indexed="64"/>
      </patternFill>
    </fill>
    <fill>
      <patternFill patternType="solid">
        <fgColor theme="0" tint="-0.14999847407452621"/>
        <bgColor indexed="64"/>
      </patternFill>
    </fill>
    <fill>
      <patternFill patternType="solid">
        <fgColor theme="0"/>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44" fontId="2" fillId="0" borderId="0" applyFont="0" applyFill="0" applyBorder="0" applyAlignment="0" applyProtection="0"/>
    <xf numFmtId="0" fontId="3" fillId="0" borderId="0"/>
    <xf numFmtId="44" fontId="3" fillId="0" borderId="0" applyFont="0" applyFill="0" applyBorder="0" applyAlignment="0" applyProtection="0"/>
    <xf numFmtId="0" fontId="7" fillId="0" borderId="0" applyBorder="0"/>
    <xf numFmtId="44" fontId="3" fillId="0" borderId="0" applyFont="0" applyFill="0" applyBorder="0" applyAlignment="0" applyProtection="0"/>
    <xf numFmtId="0" fontId="2" fillId="0" borderId="0"/>
    <xf numFmtId="0" fontId="2" fillId="0" borderId="0"/>
    <xf numFmtId="165" fontId="3" fillId="0" borderId="0" applyFont="0" applyFill="0" applyBorder="0" applyAlignment="0" applyProtection="0"/>
    <xf numFmtId="164" fontId="3" fillId="0" borderId="0" applyFont="0" applyFill="0" applyBorder="0" applyAlignment="0" applyProtection="0"/>
    <xf numFmtId="0" fontId="7" fillId="0" borderId="0" applyBorder="0"/>
  </cellStyleXfs>
  <cellXfs count="78">
    <xf numFmtId="0" fontId="0" fillId="0" borderId="0" xfId="0"/>
    <xf numFmtId="0" fontId="0" fillId="0" borderId="0" xfId="0" applyAlignment="1">
      <alignment horizontal="center"/>
    </xf>
    <xf numFmtId="0" fontId="0" fillId="0" borderId="0" xfId="0" applyAlignment="1">
      <alignment horizontal="left"/>
    </xf>
    <xf numFmtId="0" fontId="4" fillId="3" borderId="1" xfId="0"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5" fillId="0" borderId="3" xfId="2" applyFont="1" applyBorder="1" applyAlignment="1">
      <alignment horizontal="center" vertical="center"/>
    </xf>
    <xf numFmtId="0" fontId="5" fillId="0" borderId="4" xfId="2" applyFont="1" applyBorder="1" applyAlignment="1">
      <alignment horizontal="center" vertical="center"/>
    </xf>
    <xf numFmtId="0" fontId="5" fillId="0" borderId="1" xfId="2" applyFont="1" applyBorder="1" applyAlignment="1">
      <alignment horizontal="center" vertical="center"/>
    </xf>
    <xf numFmtId="0" fontId="6" fillId="0" borderId="0" xfId="2" applyFont="1" applyAlignment="1">
      <alignment vertical="center"/>
    </xf>
    <xf numFmtId="0" fontId="7" fillId="0" borderId="0" xfId="4" applyBorder="1"/>
    <xf numFmtId="0" fontId="6" fillId="0" borderId="1" xfId="2" applyFont="1" applyBorder="1" applyAlignment="1">
      <alignment horizontal="center" vertical="center"/>
    </xf>
    <xf numFmtId="0" fontId="6" fillId="0" borderId="1" xfId="2" applyFont="1" applyBorder="1" applyAlignment="1">
      <alignment vertical="center"/>
    </xf>
    <xf numFmtId="44" fontId="5" fillId="5" borderId="1" xfId="3" applyFont="1" applyFill="1" applyBorder="1" applyAlignment="1" applyProtection="1">
      <alignment vertical="center"/>
    </xf>
    <xf numFmtId="0" fontId="6" fillId="0" borderId="0" xfId="2" applyFont="1" applyAlignment="1">
      <alignment horizontal="left" vertical="center"/>
    </xf>
    <xf numFmtId="0" fontId="5" fillId="0" borderId="0" xfId="2" applyFont="1" applyAlignment="1">
      <alignment vertical="center"/>
    </xf>
    <xf numFmtId="0" fontId="5" fillId="0" borderId="11" xfId="2" applyFont="1" applyBorder="1" applyAlignment="1">
      <alignment horizontal="right" vertical="center"/>
    </xf>
    <xf numFmtId="44" fontId="6" fillId="5" borderId="2" xfId="3" applyFont="1" applyFill="1" applyBorder="1" applyAlignment="1" applyProtection="1">
      <alignment vertical="center"/>
    </xf>
    <xf numFmtId="0" fontId="5" fillId="0" borderId="12" xfId="2" applyFont="1" applyBorder="1" applyAlignment="1">
      <alignment horizontal="right" vertical="center"/>
    </xf>
    <xf numFmtId="44" fontId="6" fillId="5" borderId="7" xfId="3" applyFont="1" applyFill="1" applyBorder="1" applyAlignment="1" applyProtection="1">
      <alignment vertical="center"/>
    </xf>
    <xf numFmtId="0" fontId="8" fillId="0" borderId="13" xfId="2" applyFont="1" applyBorder="1" applyAlignment="1">
      <alignment horizontal="right" vertical="center"/>
    </xf>
    <xf numFmtId="44" fontId="8" fillId="5" borderId="10" xfId="3" applyFont="1" applyFill="1" applyBorder="1" applyAlignment="1" applyProtection="1">
      <alignment vertical="center"/>
    </xf>
    <xf numFmtId="3" fontId="3" fillId="0" borderId="6" xfId="0" applyNumberFormat="1" applyFont="1" applyBorder="1" applyAlignment="1">
      <alignment horizontal="center" vertical="center"/>
    </xf>
    <xf numFmtId="44" fontId="3" fillId="0" borderId="1" xfId="1" applyFont="1" applyBorder="1" applyAlignment="1">
      <alignment horizontal="center" vertical="center"/>
    </xf>
    <xf numFmtId="44" fontId="11" fillId="2" borderId="8" xfId="1" applyFont="1" applyFill="1" applyBorder="1" applyAlignment="1">
      <alignment horizontal="center"/>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4" fontId="12" fillId="2" borderId="1" xfId="0" applyNumberFormat="1" applyFont="1" applyFill="1" applyBorder="1" applyAlignment="1">
      <alignment horizontal="center" vertical="center" wrapText="1"/>
    </xf>
    <xf numFmtId="0" fontId="11" fillId="0" borderId="1" xfId="0" applyFont="1" applyBorder="1" applyAlignment="1">
      <alignment horizontal="left"/>
    </xf>
    <xf numFmtId="0" fontId="11" fillId="0" borderId="1" xfId="0" applyFont="1" applyBorder="1" applyAlignment="1">
      <alignment horizontal="center"/>
    </xf>
    <xf numFmtId="4" fontId="11" fillId="0" borderId="1" xfId="0" applyNumberFormat="1" applyFont="1" applyBorder="1" applyAlignment="1">
      <alignment horizontal="center"/>
    </xf>
    <xf numFmtId="0" fontId="11" fillId="2" borderId="8" xfId="0" applyFont="1" applyFill="1" applyBorder="1" applyAlignment="1">
      <alignment horizontal="left"/>
    </xf>
    <xf numFmtId="0" fontId="11" fillId="2" borderId="8" xfId="0" applyFont="1" applyFill="1" applyBorder="1" applyAlignment="1">
      <alignment horizontal="center"/>
    </xf>
    <xf numFmtId="4" fontId="11" fillId="2" borderId="8" xfId="0" applyNumberFormat="1" applyFont="1" applyFill="1" applyBorder="1" applyAlignment="1">
      <alignment horizontal="center"/>
    </xf>
    <xf numFmtId="0" fontId="9" fillId="0" borderId="0" xfId="0" applyFont="1" applyAlignment="1">
      <alignment horizontal="left"/>
    </xf>
    <xf numFmtId="0" fontId="10" fillId="0" borderId="0" xfId="0" applyFont="1" applyAlignment="1">
      <alignment horizontal="center"/>
    </xf>
    <xf numFmtId="0" fontId="10" fillId="0" borderId="0" xfId="0" applyFont="1"/>
    <xf numFmtId="44" fontId="11" fillId="0" borderId="1" xfId="0" applyNumberFormat="1" applyFont="1" applyBorder="1"/>
    <xf numFmtId="0" fontId="10" fillId="0" borderId="9" xfId="0" applyFont="1" applyBorder="1"/>
    <xf numFmtId="0" fontId="10" fillId="0" borderId="0" xfId="0" applyFont="1" applyAlignment="1">
      <alignment horizontal="left"/>
    </xf>
    <xf numFmtId="0" fontId="10" fillId="0" borderId="9" xfId="0" applyFont="1" applyBorder="1" applyAlignment="1">
      <alignment horizontal="center"/>
    </xf>
    <xf numFmtId="4" fontId="10" fillId="0" borderId="9" xfId="0" applyNumberFormat="1" applyFont="1" applyBorder="1" applyAlignment="1">
      <alignment horizontal="center"/>
    </xf>
    <xf numFmtId="44" fontId="10" fillId="0" borderId="9" xfId="0" applyNumberFormat="1" applyFont="1" applyBorder="1"/>
    <xf numFmtId="44" fontId="10" fillId="0" borderId="10" xfId="0" applyNumberFormat="1" applyFont="1" applyBorder="1"/>
    <xf numFmtId="0" fontId="7" fillId="6" borderId="0" xfId="10" applyFill="1" applyBorder="1"/>
    <xf numFmtId="0" fontId="13" fillId="7" borderId="11" xfId="10" applyFont="1" applyFill="1" applyBorder="1"/>
    <xf numFmtId="0" fontId="7" fillId="7" borderId="14" xfId="10" applyFill="1" applyBorder="1"/>
    <xf numFmtId="0" fontId="7" fillId="7" borderId="15" xfId="10" applyFill="1" applyBorder="1"/>
    <xf numFmtId="0" fontId="7" fillId="7" borderId="16" xfId="10" applyFill="1" applyBorder="1"/>
    <xf numFmtId="0" fontId="7" fillId="7" borderId="0" xfId="10" applyFill="1" applyBorder="1"/>
    <xf numFmtId="0" fontId="7" fillId="7" borderId="17" xfId="10" applyFill="1" applyBorder="1"/>
    <xf numFmtId="0" fontId="7" fillId="7" borderId="12" xfId="10" applyFill="1" applyBorder="1"/>
    <xf numFmtId="0" fontId="7" fillId="7" borderId="18" xfId="10" applyFill="1" applyBorder="1"/>
    <xf numFmtId="0" fontId="7" fillId="7" borderId="19" xfId="10" applyFill="1" applyBorder="1"/>
    <xf numFmtId="0" fontId="9" fillId="0" borderId="20" xfId="0" applyFont="1" applyBorder="1"/>
    <xf numFmtId="0" fontId="9" fillId="0" borderId="21" xfId="0" applyFont="1" applyBorder="1"/>
    <xf numFmtId="166" fontId="10" fillId="4" borderId="2" xfId="0" applyNumberFormat="1" applyFont="1" applyFill="1" applyBorder="1" applyAlignment="1" applyProtection="1">
      <alignment horizontal="center" vertical="top"/>
      <protection locked="0"/>
    </xf>
    <xf numFmtId="0" fontId="9" fillId="0" borderId="22" xfId="0" applyFont="1" applyBorder="1"/>
    <xf numFmtId="0" fontId="9" fillId="0" borderId="1" xfId="0" applyFont="1" applyBorder="1"/>
    <xf numFmtId="166" fontId="10" fillId="4" borderId="6" xfId="0" applyNumberFormat="1" applyFont="1" applyFill="1" applyBorder="1" applyAlignment="1" applyProtection="1">
      <alignment horizontal="center" vertical="top"/>
      <protection locked="0"/>
    </xf>
    <xf numFmtId="167" fontId="10" fillId="4" borderId="6" xfId="0" applyNumberFormat="1" applyFont="1" applyFill="1" applyBorder="1" applyAlignment="1" applyProtection="1">
      <alignment horizontal="center" vertical="top"/>
      <protection locked="0"/>
    </xf>
    <xf numFmtId="168" fontId="10" fillId="4" borderId="6" xfId="0" applyNumberFormat="1" applyFont="1" applyFill="1" applyBorder="1" applyAlignment="1" applyProtection="1">
      <alignment horizontal="center" vertical="top"/>
      <protection locked="0"/>
    </xf>
    <xf numFmtId="0" fontId="9" fillId="0" borderId="23" xfId="0" applyFont="1" applyBorder="1"/>
    <xf numFmtId="0" fontId="9" fillId="0" borderId="24" xfId="0" applyFont="1" applyBorder="1"/>
    <xf numFmtId="44" fontId="10" fillId="6" borderId="7" xfId="1" applyFont="1" applyFill="1" applyBorder="1" applyAlignment="1">
      <alignment horizontal="center" vertical="top"/>
    </xf>
    <xf numFmtId="0" fontId="9" fillId="0" borderId="25" xfId="0" applyFont="1" applyBorder="1"/>
    <xf numFmtId="0" fontId="10" fillId="0" borderId="26" xfId="0" applyFont="1" applyBorder="1"/>
    <xf numFmtId="44" fontId="10" fillId="0" borderId="27" xfId="1" applyFont="1" applyBorder="1"/>
    <xf numFmtId="0" fontId="0" fillId="0" borderId="9" xfId="0" applyBorder="1"/>
    <xf numFmtId="44" fontId="0" fillId="0" borderId="29" xfId="1" applyFont="1" applyBorder="1"/>
    <xf numFmtId="0" fontId="9" fillId="0" borderId="28" xfId="0" applyFont="1" applyBorder="1" applyAlignment="1">
      <alignment wrapText="1"/>
    </xf>
    <xf numFmtId="44" fontId="11" fillId="2" borderId="8" xfId="1" applyFont="1" applyFill="1" applyBorder="1" applyAlignment="1" applyProtection="1">
      <alignment horizontal="center"/>
    </xf>
    <xf numFmtId="0" fontId="6" fillId="0" borderId="0" xfId="2" applyFont="1" applyAlignment="1">
      <alignment horizontal="center" vertical="center"/>
    </xf>
    <xf numFmtId="44" fontId="5" fillId="8" borderId="30" xfId="3" applyFont="1" applyFill="1" applyBorder="1" applyAlignment="1" applyProtection="1">
      <alignment vertical="center"/>
    </xf>
    <xf numFmtId="0" fontId="5" fillId="0" borderId="0" xfId="2" applyFont="1" applyAlignment="1">
      <alignment vertical="center"/>
    </xf>
    <xf numFmtId="4" fontId="11" fillId="0" borderId="8" xfId="0" applyNumberFormat="1" applyFont="1" applyBorder="1" applyAlignment="1">
      <alignment horizontal="left" vertical="center" wrapText="1"/>
    </xf>
    <xf numFmtId="4" fontId="11" fillId="0" borderId="31" xfId="0" applyNumberFormat="1" applyFont="1" applyBorder="1" applyAlignment="1">
      <alignment horizontal="left" vertical="center" wrapText="1"/>
    </xf>
    <xf numFmtId="4" fontId="11" fillId="0" borderId="32" xfId="0" applyNumberFormat="1" applyFont="1" applyBorder="1" applyAlignment="1">
      <alignment horizontal="left" vertical="center" wrapText="1"/>
    </xf>
  </cellXfs>
  <cellStyles count="11">
    <cellStyle name="Euro 2" xfId="8" xr:uid="{4FA3ADD1-3793-4F16-B0B7-6B4726B4A701}"/>
    <cellStyle name="Euro_20080530 Anlage K.0 Erläuterungen_HUGO BOSS" xfId="3" xr:uid="{29CBBF1C-AEF2-463D-8957-1BCC786B5CFD}"/>
    <cellStyle name="Standard" xfId="0" builtinId="0"/>
    <cellStyle name="Standard 11" xfId="6" xr:uid="{E8D37022-20F3-464B-B1EF-6CCA56C0DFD1}"/>
    <cellStyle name="Standard 11 2 2" xfId="2" xr:uid="{05C1424F-7964-4A64-8C99-3D8EE94EAED1}"/>
    <cellStyle name="Standard 2" xfId="4" xr:uid="{ADAC58AC-28BE-425F-8517-DE80A5D9368A}"/>
    <cellStyle name="Standard 2 2" xfId="7" xr:uid="{8C38B68F-443E-427E-9252-9F3D175AE2C1}"/>
    <cellStyle name="Standard 2 2 2" xfId="10" xr:uid="{10365002-7082-4937-9EBD-ADDB67AC1D17}"/>
    <cellStyle name="Währung" xfId="1" builtinId="4"/>
    <cellStyle name="Währung 2" xfId="5" xr:uid="{DE2A7E0F-28E5-4E0B-9A5E-ED8B02FC50B5}"/>
    <cellStyle name="Währung 3" xfId="9" xr:uid="{059C23B6-81C4-4BE0-A31B-12D1DC5635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52701-6266-433D-9BD7-CED60ED13519}">
  <sheetPr codeName="Tabelle7"/>
  <dimension ref="B1:H14"/>
  <sheetViews>
    <sheetView tabSelected="1" zoomScale="180" zoomScaleNormal="180" workbookViewId="0">
      <selection activeCell="B17" sqref="B17"/>
    </sheetView>
  </sheetViews>
  <sheetFormatPr defaultColWidth="11.42578125" defaultRowHeight="11.25"/>
  <cols>
    <col min="1" max="16384" width="11.42578125" style="44"/>
  </cols>
  <sheetData>
    <row r="1" spans="2:8" ht="12" thickBot="1"/>
    <row r="2" spans="2:8" ht="12">
      <c r="B2" s="45" t="s">
        <v>0</v>
      </c>
      <c r="C2" s="46"/>
      <c r="D2" s="46"/>
      <c r="E2" s="46"/>
      <c r="F2" s="46"/>
      <c r="G2" s="46"/>
      <c r="H2" s="47"/>
    </row>
    <row r="3" spans="2:8">
      <c r="B3" s="48"/>
      <c r="C3" s="49"/>
      <c r="D3" s="49"/>
      <c r="E3" s="49"/>
      <c r="F3" s="49"/>
      <c r="G3" s="49"/>
      <c r="H3" s="50"/>
    </row>
    <row r="4" spans="2:8">
      <c r="B4" s="48" t="s">
        <v>1</v>
      </c>
      <c r="C4" s="49"/>
      <c r="D4" s="49"/>
      <c r="E4" s="49"/>
      <c r="F4" s="49"/>
      <c r="G4" s="49"/>
      <c r="H4" s="50"/>
    </row>
    <row r="5" spans="2:8">
      <c r="B5" s="48"/>
      <c r="C5" s="49"/>
      <c r="D5" s="49"/>
      <c r="E5" s="49"/>
      <c r="F5" s="49"/>
      <c r="G5" s="49"/>
      <c r="H5" s="50"/>
    </row>
    <row r="6" spans="2:8">
      <c r="B6" s="48" t="s">
        <v>2</v>
      </c>
      <c r="C6" s="49"/>
      <c r="D6" s="49"/>
      <c r="E6" s="49"/>
      <c r="F6" s="49"/>
      <c r="G6" s="49"/>
      <c r="H6" s="50"/>
    </row>
    <row r="7" spans="2:8">
      <c r="B7" s="48" t="s">
        <v>3</v>
      </c>
      <c r="C7" s="49"/>
      <c r="D7" s="49"/>
      <c r="E7" s="49"/>
      <c r="F7" s="49"/>
      <c r="G7" s="49"/>
      <c r="H7" s="50"/>
    </row>
    <row r="8" spans="2:8">
      <c r="B8" s="48"/>
      <c r="C8" s="49"/>
      <c r="D8" s="49"/>
      <c r="E8" s="49"/>
      <c r="F8" s="49"/>
      <c r="G8" s="49"/>
      <c r="H8" s="50"/>
    </row>
    <row r="9" spans="2:8">
      <c r="B9" s="48" t="s">
        <v>4</v>
      </c>
      <c r="C9" s="49"/>
      <c r="D9" s="49"/>
      <c r="E9" s="49"/>
      <c r="F9" s="49"/>
      <c r="G9" s="49"/>
      <c r="H9" s="50"/>
    </row>
    <row r="10" spans="2:8">
      <c r="B10" s="48" t="s">
        <v>5</v>
      </c>
      <c r="C10" s="49"/>
      <c r="D10" s="49"/>
      <c r="E10" s="49"/>
      <c r="F10" s="49"/>
      <c r="G10" s="49"/>
      <c r="H10" s="50"/>
    </row>
    <row r="11" spans="2:8">
      <c r="B11" s="48" t="s">
        <v>6</v>
      </c>
      <c r="C11" s="49"/>
      <c r="D11" s="49"/>
      <c r="E11" s="49"/>
      <c r="F11" s="49"/>
      <c r="G11" s="49"/>
      <c r="H11" s="50"/>
    </row>
    <row r="12" spans="2:8">
      <c r="B12" s="48" t="s">
        <v>7</v>
      </c>
      <c r="C12" s="49"/>
      <c r="D12" s="49"/>
      <c r="E12" s="49"/>
      <c r="F12" s="49"/>
      <c r="G12" s="49"/>
      <c r="H12" s="50"/>
    </row>
    <row r="13" spans="2:8">
      <c r="B13" s="48" t="s">
        <v>8</v>
      </c>
      <c r="C13" s="49"/>
      <c r="D13" s="49"/>
      <c r="E13" s="49"/>
      <c r="F13" s="49"/>
      <c r="G13" s="49"/>
      <c r="H13" s="50"/>
    </row>
    <row r="14" spans="2:8" ht="12" thickBot="1">
      <c r="B14" s="51"/>
      <c r="C14" s="52"/>
      <c r="D14" s="52"/>
      <c r="E14" s="52"/>
      <c r="F14" s="52"/>
      <c r="G14" s="52"/>
      <c r="H14" s="53"/>
    </row>
  </sheetData>
  <sheetProtection algorithmName="SHA-512" hashValue="rjWYBUINBtjvN917u4Oxcd1HeBlzZFIK5eHNvOjXPRpM/wVpZ9ttwf6HCwOUbb7CMAW3Vz67YS1M4b+qCZVlRA==" saltValue="yi1JFSnPjyZGXS4n1yItDA=="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D7840-DCE5-4A4A-9D4E-B74BC9B21B7B}">
  <sheetPr codeName="Tabelle1"/>
  <dimension ref="A1:G15"/>
  <sheetViews>
    <sheetView workbookViewId="0">
      <selection activeCell="C2" sqref="C2"/>
    </sheetView>
  </sheetViews>
  <sheetFormatPr defaultColWidth="11.42578125" defaultRowHeight="11.25"/>
  <cols>
    <col min="1" max="1" width="4.7109375" style="10" customWidth="1"/>
    <col min="2" max="2" width="41.140625" style="10" customWidth="1"/>
    <col min="3" max="3" width="24.42578125" style="10" customWidth="1"/>
    <col min="4" max="255" width="11.42578125" style="10"/>
    <col min="256" max="256" width="4.7109375" style="10" customWidth="1"/>
    <col min="257" max="257" width="41.140625" style="10" customWidth="1"/>
    <col min="258" max="258" width="24.42578125" style="10" customWidth="1"/>
    <col min="259" max="259" width="17.140625" style="10" customWidth="1"/>
    <col min="260" max="511" width="11.42578125" style="10"/>
    <col min="512" max="512" width="4.7109375" style="10" customWidth="1"/>
    <col min="513" max="513" width="41.140625" style="10" customWidth="1"/>
    <col min="514" max="514" width="24.42578125" style="10" customWidth="1"/>
    <col min="515" max="515" width="17.140625" style="10" customWidth="1"/>
    <col min="516" max="767" width="11.42578125" style="10"/>
    <col min="768" max="768" width="4.7109375" style="10" customWidth="1"/>
    <col min="769" max="769" width="41.140625" style="10" customWidth="1"/>
    <col min="770" max="770" width="24.42578125" style="10" customWidth="1"/>
    <col min="771" max="771" width="17.140625" style="10" customWidth="1"/>
    <col min="772" max="1023" width="11.42578125" style="10"/>
    <col min="1024" max="1024" width="4.7109375" style="10" customWidth="1"/>
    <col min="1025" max="1025" width="41.140625" style="10" customWidth="1"/>
    <col min="1026" max="1026" width="24.42578125" style="10" customWidth="1"/>
    <col min="1027" max="1027" width="17.140625" style="10" customWidth="1"/>
    <col min="1028" max="1279" width="11.42578125" style="10"/>
    <col min="1280" max="1280" width="4.7109375" style="10" customWidth="1"/>
    <col min="1281" max="1281" width="41.140625" style="10" customWidth="1"/>
    <col min="1282" max="1282" width="24.42578125" style="10" customWidth="1"/>
    <col min="1283" max="1283" width="17.140625" style="10" customWidth="1"/>
    <col min="1284" max="1535" width="11.42578125" style="10"/>
    <col min="1536" max="1536" width="4.7109375" style="10" customWidth="1"/>
    <col min="1537" max="1537" width="41.140625" style="10" customWidth="1"/>
    <col min="1538" max="1538" width="24.42578125" style="10" customWidth="1"/>
    <col min="1539" max="1539" width="17.140625" style="10" customWidth="1"/>
    <col min="1540" max="1791" width="11.42578125" style="10"/>
    <col min="1792" max="1792" width="4.7109375" style="10" customWidth="1"/>
    <col min="1793" max="1793" width="41.140625" style="10" customWidth="1"/>
    <col min="1794" max="1794" width="24.42578125" style="10" customWidth="1"/>
    <col min="1795" max="1795" width="17.140625" style="10" customWidth="1"/>
    <col min="1796" max="2047" width="11.42578125" style="10"/>
    <col min="2048" max="2048" width="4.7109375" style="10" customWidth="1"/>
    <col min="2049" max="2049" width="41.140625" style="10" customWidth="1"/>
    <col min="2050" max="2050" width="24.42578125" style="10" customWidth="1"/>
    <col min="2051" max="2051" width="17.140625" style="10" customWidth="1"/>
    <col min="2052" max="2303" width="11.42578125" style="10"/>
    <col min="2304" max="2304" width="4.7109375" style="10" customWidth="1"/>
    <col min="2305" max="2305" width="41.140625" style="10" customWidth="1"/>
    <col min="2306" max="2306" width="24.42578125" style="10" customWidth="1"/>
    <col min="2307" max="2307" width="17.140625" style="10" customWidth="1"/>
    <col min="2308" max="2559" width="11.42578125" style="10"/>
    <col min="2560" max="2560" width="4.7109375" style="10" customWidth="1"/>
    <col min="2561" max="2561" width="41.140625" style="10" customWidth="1"/>
    <col min="2562" max="2562" width="24.42578125" style="10" customWidth="1"/>
    <col min="2563" max="2563" width="17.140625" style="10" customWidth="1"/>
    <col min="2564" max="2815" width="11.42578125" style="10"/>
    <col min="2816" max="2816" width="4.7109375" style="10" customWidth="1"/>
    <col min="2817" max="2817" width="41.140625" style="10" customWidth="1"/>
    <col min="2818" max="2818" width="24.42578125" style="10" customWidth="1"/>
    <col min="2819" max="2819" width="17.140625" style="10" customWidth="1"/>
    <col min="2820" max="3071" width="11.42578125" style="10"/>
    <col min="3072" max="3072" width="4.7109375" style="10" customWidth="1"/>
    <col min="3073" max="3073" width="41.140625" style="10" customWidth="1"/>
    <col min="3074" max="3074" width="24.42578125" style="10" customWidth="1"/>
    <col min="3075" max="3075" width="17.140625" style="10" customWidth="1"/>
    <col min="3076" max="3327" width="11.42578125" style="10"/>
    <col min="3328" max="3328" width="4.7109375" style="10" customWidth="1"/>
    <col min="3329" max="3329" width="41.140625" style="10" customWidth="1"/>
    <col min="3330" max="3330" width="24.42578125" style="10" customWidth="1"/>
    <col min="3331" max="3331" width="17.140625" style="10" customWidth="1"/>
    <col min="3332" max="3583" width="11.42578125" style="10"/>
    <col min="3584" max="3584" width="4.7109375" style="10" customWidth="1"/>
    <col min="3585" max="3585" width="41.140625" style="10" customWidth="1"/>
    <col min="3586" max="3586" width="24.42578125" style="10" customWidth="1"/>
    <col min="3587" max="3587" width="17.140625" style="10" customWidth="1"/>
    <col min="3588" max="3839" width="11.42578125" style="10"/>
    <col min="3840" max="3840" width="4.7109375" style="10" customWidth="1"/>
    <col min="3841" max="3841" width="41.140625" style="10" customWidth="1"/>
    <col min="3842" max="3842" width="24.42578125" style="10" customWidth="1"/>
    <col min="3843" max="3843" width="17.140625" style="10" customWidth="1"/>
    <col min="3844" max="4095" width="11.42578125" style="10"/>
    <col min="4096" max="4096" width="4.7109375" style="10" customWidth="1"/>
    <col min="4097" max="4097" width="41.140625" style="10" customWidth="1"/>
    <col min="4098" max="4098" width="24.42578125" style="10" customWidth="1"/>
    <col min="4099" max="4099" width="17.140625" style="10" customWidth="1"/>
    <col min="4100" max="4351" width="11.42578125" style="10"/>
    <col min="4352" max="4352" width="4.7109375" style="10" customWidth="1"/>
    <col min="4353" max="4353" width="41.140625" style="10" customWidth="1"/>
    <col min="4354" max="4354" width="24.42578125" style="10" customWidth="1"/>
    <col min="4355" max="4355" width="17.140625" style="10" customWidth="1"/>
    <col min="4356" max="4607" width="11.42578125" style="10"/>
    <col min="4608" max="4608" width="4.7109375" style="10" customWidth="1"/>
    <col min="4609" max="4609" width="41.140625" style="10" customWidth="1"/>
    <col min="4610" max="4610" width="24.42578125" style="10" customWidth="1"/>
    <col min="4611" max="4611" width="17.140625" style="10" customWidth="1"/>
    <col min="4612" max="4863" width="11.42578125" style="10"/>
    <col min="4864" max="4864" width="4.7109375" style="10" customWidth="1"/>
    <col min="4865" max="4865" width="41.140625" style="10" customWidth="1"/>
    <col min="4866" max="4866" width="24.42578125" style="10" customWidth="1"/>
    <col min="4867" max="4867" width="17.140625" style="10" customWidth="1"/>
    <col min="4868" max="5119" width="11.42578125" style="10"/>
    <col min="5120" max="5120" width="4.7109375" style="10" customWidth="1"/>
    <col min="5121" max="5121" width="41.140625" style="10" customWidth="1"/>
    <col min="5122" max="5122" width="24.42578125" style="10" customWidth="1"/>
    <col min="5123" max="5123" width="17.140625" style="10" customWidth="1"/>
    <col min="5124" max="5375" width="11.42578125" style="10"/>
    <col min="5376" max="5376" width="4.7109375" style="10" customWidth="1"/>
    <col min="5377" max="5377" width="41.140625" style="10" customWidth="1"/>
    <col min="5378" max="5378" width="24.42578125" style="10" customWidth="1"/>
    <col min="5379" max="5379" width="17.140625" style="10" customWidth="1"/>
    <col min="5380" max="5631" width="11.42578125" style="10"/>
    <col min="5632" max="5632" width="4.7109375" style="10" customWidth="1"/>
    <col min="5633" max="5633" width="41.140625" style="10" customWidth="1"/>
    <col min="5634" max="5634" width="24.42578125" style="10" customWidth="1"/>
    <col min="5635" max="5635" width="17.140625" style="10" customWidth="1"/>
    <col min="5636" max="5887" width="11.42578125" style="10"/>
    <col min="5888" max="5888" width="4.7109375" style="10" customWidth="1"/>
    <col min="5889" max="5889" width="41.140625" style="10" customWidth="1"/>
    <col min="5890" max="5890" width="24.42578125" style="10" customWidth="1"/>
    <col min="5891" max="5891" width="17.140625" style="10" customWidth="1"/>
    <col min="5892" max="6143" width="11.42578125" style="10"/>
    <col min="6144" max="6144" width="4.7109375" style="10" customWidth="1"/>
    <col min="6145" max="6145" width="41.140625" style="10" customWidth="1"/>
    <col min="6146" max="6146" width="24.42578125" style="10" customWidth="1"/>
    <col min="6147" max="6147" width="17.140625" style="10" customWidth="1"/>
    <col min="6148" max="6399" width="11.42578125" style="10"/>
    <col min="6400" max="6400" width="4.7109375" style="10" customWidth="1"/>
    <col min="6401" max="6401" width="41.140625" style="10" customWidth="1"/>
    <col min="6402" max="6402" width="24.42578125" style="10" customWidth="1"/>
    <col min="6403" max="6403" width="17.140625" style="10" customWidth="1"/>
    <col min="6404" max="6655" width="11.42578125" style="10"/>
    <col min="6656" max="6656" width="4.7109375" style="10" customWidth="1"/>
    <col min="6657" max="6657" width="41.140625" style="10" customWidth="1"/>
    <col min="6658" max="6658" width="24.42578125" style="10" customWidth="1"/>
    <col min="6659" max="6659" width="17.140625" style="10" customWidth="1"/>
    <col min="6660" max="6911" width="11.42578125" style="10"/>
    <col min="6912" max="6912" width="4.7109375" style="10" customWidth="1"/>
    <col min="6913" max="6913" width="41.140625" style="10" customWidth="1"/>
    <col min="6914" max="6914" width="24.42578125" style="10" customWidth="1"/>
    <col min="6915" max="6915" width="17.140625" style="10" customWidth="1"/>
    <col min="6916" max="7167" width="11.42578125" style="10"/>
    <col min="7168" max="7168" width="4.7109375" style="10" customWidth="1"/>
    <col min="7169" max="7169" width="41.140625" style="10" customWidth="1"/>
    <col min="7170" max="7170" width="24.42578125" style="10" customWidth="1"/>
    <col min="7171" max="7171" width="17.140625" style="10" customWidth="1"/>
    <col min="7172" max="7423" width="11.42578125" style="10"/>
    <col min="7424" max="7424" width="4.7109375" style="10" customWidth="1"/>
    <col min="7425" max="7425" width="41.140625" style="10" customWidth="1"/>
    <col min="7426" max="7426" width="24.42578125" style="10" customWidth="1"/>
    <col min="7427" max="7427" width="17.140625" style="10" customWidth="1"/>
    <col min="7428" max="7679" width="11.42578125" style="10"/>
    <col min="7680" max="7680" width="4.7109375" style="10" customWidth="1"/>
    <col min="7681" max="7681" width="41.140625" style="10" customWidth="1"/>
    <col min="7682" max="7682" width="24.42578125" style="10" customWidth="1"/>
    <col min="7683" max="7683" width="17.140625" style="10" customWidth="1"/>
    <col min="7684" max="7935" width="11.42578125" style="10"/>
    <col min="7936" max="7936" width="4.7109375" style="10" customWidth="1"/>
    <col min="7937" max="7937" width="41.140625" style="10" customWidth="1"/>
    <col min="7938" max="7938" width="24.42578125" style="10" customWidth="1"/>
    <col min="7939" max="7939" width="17.140625" style="10" customWidth="1"/>
    <col min="7940" max="8191" width="11.42578125" style="10"/>
    <col min="8192" max="8192" width="4.7109375" style="10" customWidth="1"/>
    <col min="8193" max="8193" width="41.140625" style="10" customWidth="1"/>
    <col min="8194" max="8194" width="24.42578125" style="10" customWidth="1"/>
    <col min="8195" max="8195" width="17.140625" style="10" customWidth="1"/>
    <col min="8196" max="8447" width="11.42578125" style="10"/>
    <col min="8448" max="8448" width="4.7109375" style="10" customWidth="1"/>
    <col min="8449" max="8449" width="41.140625" style="10" customWidth="1"/>
    <col min="8450" max="8450" width="24.42578125" style="10" customWidth="1"/>
    <col min="8451" max="8451" width="17.140625" style="10" customWidth="1"/>
    <col min="8452" max="8703" width="11.42578125" style="10"/>
    <col min="8704" max="8704" width="4.7109375" style="10" customWidth="1"/>
    <col min="8705" max="8705" width="41.140625" style="10" customWidth="1"/>
    <col min="8706" max="8706" width="24.42578125" style="10" customWidth="1"/>
    <col min="8707" max="8707" width="17.140625" style="10" customWidth="1"/>
    <col min="8708" max="8959" width="11.42578125" style="10"/>
    <col min="8960" max="8960" width="4.7109375" style="10" customWidth="1"/>
    <col min="8961" max="8961" width="41.140625" style="10" customWidth="1"/>
    <col min="8962" max="8962" width="24.42578125" style="10" customWidth="1"/>
    <col min="8963" max="8963" width="17.140625" style="10" customWidth="1"/>
    <col min="8964" max="9215" width="11.42578125" style="10"/>
    <col min="9216" max="9216" width="4.7109375" style="10" customWidth="1"/>
    <col min="9217" max="9217" width="41.140625" style="10" customWidth="1"/>
    <col min="9218" max="9218" width="24.42578125" style="10" customWidth="1"/>
    <col min="9219" max="9219" width="17.140625" style="10" customWidth="1"/>
    <col min="9220" max="9471" width="11.42578125" style="10"/>
    <col min="9472" max="9472" width="4.7109375" style="10" customWidth="1"/>
    <col min="9473" max="9473" width="41.140625" style="10" customWidth="1"/>
    <col min="9474" max="9474" width="24.42578125" style="10" customWidth="1"/>
    <col min="9475" max="9475" width="17.140625" style="10" customWidth="1"/>
    <col min="9476" max="9727" width="11.42578125" style="10"/>
    <col min="9728" max="9728" width="4.7109375" style="10" customWidth="1"/>
    <col min="9729" max="9729" width="41.140625" style="10" customWidth="1"/>
    <col min="9730" max="9730" width="24.42578125" style="10" customWidth="1"/>
    <col min="9731" max="9731" width="17.140625" style="10" customWidth="1"/>
    <col min="9732" max="9983" width="11.42578125" style="10"/>
    <col min="9984" max="9984" width="4.7109375" style="10" customWidth="1"/>
    <col min="9985" max="9985" width="41.140625" style="10" customWidth="1"/>
    <col min="9986" max="9986" width="24.42578125" style="10" customWidth="1"/>
    <col min="9987" max="9987" width="17.140625" style="10" customWidth="1"/>
    <col min="9988" max="10239" width="11.42578125" style="10"/>
    <col min="10240" max="10240" width="4.7109375" style="10" customWidth="1"/>
    <col min="10241" max="10241" width="41.140625" style="10" customWidth="1"/>
    <col min="10242" max="10242" width="24.42578125" style="10" customWidth="1"/>
    <col min="10243" max="10243" width="17.140625" style="10" customWidth="1"/>
    <col min="10244" max="10495" width="11.42578125" style="10"/>
    <col min="10496" max="10496" width="4.7109375" style="10" customWidth="1"/>
    <col min="10497" max="10497" width="41.140625" style="10" customWidth="1"/>
    <col min="10498" max="10498" width="24.42578125" style="10" customWidth="1"/>
    <col min="10499" max="10499" width="17.140625" style="10" customWidth="1"/>
    <col min="10500" max="10751" width="11.42578125" style="10"/>
    <col min="10752" max="10752" width="4.7109375" style="10" customWidth="1"/>
    <col min="10753" max="10753" width="41.140625" style="10" customWidth="1"/>
    <col min="10754" max="10754" width="24.42578125" style="10" customWidth="1"/>
    <col min="10755" max="10755" width="17.140625" style="10" customWidth="1"/>
    <col min="10756" max="11007" width="11.42578125" style="10"/>
    <col min="11008" max="11008" width="4.7109375" style="10" customWidth="1"/>
    <col min="11009" max="11009" width="41.140625" style="10" customWidth="1"/>
    <col min="11010" max="11010" width="24.42578125" style="10" customWidth="1"/>
    <col min="11011" max="11011" width="17.140625" style="10" customWidth="1"/>
    <col min="11012" max="11263" width="11.42578125" style="10"/>
    <col min="11264" max="11264" width="4.7109375" style="10" customWidth="1"/>
    <col min="11265" max="11265" width="41.140625" style="10" customWidth="1"/>
    <col min="11266" max="11266" width="24.42578125" style="10" customWidth="1"/>
    <col min="11267" max="11267" width="17.140625" style="10" customWidth="1"/>
    <col min="11268" max="11519" width="11.42578125" style="10"/>
    <col min="11520" max="11520" width="4.7109375" style="10" customWidth="1"/>
    <col min="11521" max="11521" width="41.140625" style="10" customWidth="1"/>
    <col min="11522" max="11522" width="24.42578125" style="10" customWidth="1"/>
    <col min="11523" max="11523" width="17.140625" style="10" customWidth="1"/>
    <col min="11524" max="11775" width="11.42578125" style="10"/>
    <col min="11776" max="11776" width="4.7109375" style="10" customWidth="1"/>
    <col min="11777" max="11777" width="41.140625" style="10" customWidth="1"/>
    <col min="11778" max="11778" width="24.42578125" style="10" customWidth="1"/>
    <col min="11779" max="11779" width="17.140625" style="10" customWidth="1"/>
    <col min="11780" max="12031" width="11.42578125" style="10"/>
    <col min="12032" max="12032" width="4.7109375" style="10" customWidth="1"/>
    <col min="12033" max="12033" width="41.140625" style="10" customWidth="1"/>
    <col min="12034" max="12034" width="24.42578125" style="10" customWidth="1"/>
    <col min="12035" max="12035" width="17.140625" style="10" customWidth="1"/>
    <col min="12036" max="12287" width="11.42578125" style="10"/>
    <col min="12288" max="12288" width="4.7109375" style="10" customWidth="1"/>
    <col min="12289" max="12289" width="41.140625" style="10" customWidth="1"/>
    <col min="12290" max="12290" width="24.42578125" style="10" customWidth="1"/>
    <col min="12291" max="12291" width="17.140625" style="10" customWidth="1"/>
    <col min="12292" max="12543" width="11.42578125" style="10"/>
    <col min="12544" max="12544" width="4.7109375" style="10" customWidth="1"/>
    <col min="12545" max="12545" width="41.140625" style="10" customWidth="1"/>
    <col min="12546" max="12546" width="24.42578125" style="10" customWidth="1"/>
    <col min="12547" max="12547" width="17.140625" style="10" customWidth="1"/>
    <col min="12548" max="12799" width="11.42578125" style="10"/>
    <col min="12800" max="12800" width="4.7109375" style="10" customWidth="1"/>
    <col min="12801" max="12801" width="41.140625" style="10" customWidth="1"/>
    <col min="12802" max="12802" width="24.42578125" style="10" customWidth="1"/>
    <col min="12803" max="12803" width="17.140625" style="10" customWidth="1"/>
    <col min="12804" max="13055" width="11.42578125" style="10"/>
    <col min="13056" max="13056" width="4.7109375" style="10" customWidth="1"/>
    <col min="13057" max="13057" width="41.140625" style="10" customWidth="1"/>
    <col min="13058" max="13058" width="24.42578125" style="10" customWidth="1"/>
    <col min="13059" max="13059" width="17.140625" style="10" customWidth="1"/>
    <col min="13060" max="13311" width="11.42578125" style="10"/>
    <col min="13312" max="13312" width="4.7109375" style="10" customWidth="1"/>
    <col min="13313" max="13313" width="41.140625" style="10" customWidth="1"/>
    <col min="13314" max="13314" width="24.42578125" style="10" customWidth="1"/>
    <col min="13315" max="13315" width="17.140625" style="10" customWidth="1"/>
    <col min="13316" max="13567" width="11.42578125" style="10"/>
    <col min="13568" max="13568" width="4.7109375" style="10" customWidth="1"/>
    <col min="13569" max="13569" width="41.140625" style="10" customWidth="1"/>
    <col min="13570" max="13570" width="24.42578125" style="10" customWidth="1"/>
    <col min="13571" max="13571" width="17.140625" style="10" customWidth="1"/>
    <col min="13572" max="13823" width="11.42578125" style="10"/>
    <col min="13824" max="13824" width="4.7109375" style="10" customWidth="1"/>
    <col min="13825" max="13825" width="41.140625" style="10" customWidth="1"/>
    <col min="13826" max="13826" width="24.42578125" style="10" customWidth="1"/>
    <col min="13827" max="13827" width="17.140625" style="10" customWidth="1"/>
    <col min="13828" max="14079" width="11.42578125" style="10"/>
    <col min="14080" max="14080" width="4.7109375" style="10" customWidth="1"/>
    <col min="14081" max="14081" width="41.140625" style="10" customWidth="1"/>
    <col min="14082" max="14082" width="24.42578125" style="10" customWidth="1"/>
    <col min="14083" max="14083" width="17.140625" style="10" customWidth="1"/>
    <col min="14084" max="14335" width="11.42578125" style="10"/>
    <col min="14336" max="14336" width="4.7109375" style="10" customWidth="1"/>
    <col min="14337" max="14337" width="41.140625" style="10" customWidth="1"/>
    <col min="14338" max="14338" width="24.42578125" style="10" customWidth="1"/>
    <col min="14339" max="14339" width="17.140625" style="10" customWidth="1"/>
    <col min="14340" max="14591" width="11.42578125" style="10"/>
    <col min="14592" max="14592" width="4.7109375" style="10" customWidth="1"/>
    <col min="14593" max="14593" width="41.140625" style="10" customWidth="1"/>
    <col min="14594" max="14594" width="24.42578125" style="10" customWidth="1"/>
    <col min="14595" max="14595" width="17.140625" style="10" customWidth="1"/>
    <col min="14596" max="14847" width="11.42578125" style="10"/>
    <col min="14848" max="14848" width="4.7109375" style="10" customWidth="1"/>
    <col min="14849" max="14849" width="41.140625" style="10" customWidth="1"/>
    <col min="14850" max="14850" width="24.42578125" style="10" customWidth="1"/>
    <col min="14851" max="14851" width="17.140625" style="10" customWidth="1"/>
    <col min="14852" max="15103" width="11.42578125" style="10"/>
    <col min="15104" max="15104" width="4.7109375" style="10" customWidth="1"/>
    <col min="15105" max="15105" width="41.140625" style="10" customWidth="1"/>
    <col min="15106" max="15106" width="24.42578125" style="10" customWidth="1"/>
    <col min="15107" max="15107" width="17.140625" style="10" customWidth="1"/>
    <col min="15108" max="15359" width="11.42578125" style="10"/>
    <col min="15360" max="15360" width="4.7109375" style="10" customWidth="1"/>
    <col min="15361" max="15361" width="41.140625" style="10" customWidth="1"/>
    <col min="15362" max="15362" width="24.42578125" style="10" customWidth="1"/>
    <col min="15363" max="15363" width="17.140625" style="10" customWidth="1"/>
    <col min="15364" max="15615" width="11.42578125" style="10"/>
    <col min="15616" max="15616" width="4.7109375" style="10" customWidth="1"/>
    <col min="15617" max="15617" width="41.140625" style="10" customWidth="1"/>
    <col min="15618" max="15618" width="24.42578125" style="10" customWidth="1"/>
    <col min="15619" max="15619" width="17.140625" style="10" customWidth="1"/>
    <col min="15620" max="15871" width="11.42578125" style="10"/>
    <col min="15872" max="15872" width="4.7109375" style="10" customWidth="1"/>
    <col min="15873" max="15873" width="41.140625" style="10" customWidth="1"/>
    <col min="15874" max="15874" width="24.42578125" style="10" customWidth="1"/>
    <col min="15875" max="15875" width="17.140625" style="10" customWidth="1"/>
    <col min="15876" max="16127" width="11.42578125" style="10"/>
    <col min="16128" max="16128" width="4.7109375" style="10" customWidth="1"/>
    <col min="16129" max="16129" width="41.140625" style="10" customWidth="1"/>
    <col min="16130" max="16130" width="24.42578125" style="10" customWidth="1"/>
    <col min="16131" max="16131" width="17.140625" style="10" customWidth="1"/>
    <col min="16132" max="16384" width="11.42578125" style="10"/>
  </cols>
  <sheetData>
    <row r="1" spans="1:7" ht="15">
      <c r="A1" s="6" t="s">
        <v>9</v>
      </c>
      <c r="B1" s="7" t="s">
        <v>10</v>
      </c>
      <c r="C1" s="8" t="s">
        <v>11</v>
      </c>
      <c r="D1" s="9"/>
    </row>
    <row r="2" spans="1:7" ht="15">
      <c r="A2" s="11">
        <v>1</v>
      </c>
      <c r="B2" s="12" t="s">
        <v>12</v>
      </c>
      <c r="C2" s="13">
        <f>'Los 14, Pos. 1 - MA'!J15</f>
        <v>0</v>
      </c>
      <c r="D2" s="9"/>
    </row>
    <row r="3" spans="1:7" ht="15">
      <c r="A3" s="11">
        <v>2</v>
      </c>
      <c r="B3" s="12" t="s">
        <v>13</v>
      </c>
      <c r="C3" s="13">
        <f>'Los 14, Pos. 1 - MA'!J31</f>
        <v>0</v>
      </c>
      <c r="D3" s="9"/>
    </row>
    <row r="4" spans="1:7" ht="15.75" thickBot="1">
      <c r="A4" s="72"/>
      <c r="B4" s="9"/>
      <c r="C4" s="73"/>
      <c r="D4" s="9"/>
    </row>
    <row r="5" spans="1:7" ht="15">
      <c r="A5" s="15"/>
      <c r="B5" s="16" t="s">
        <v>14</v>
      </c>
      <c r="C5" s="17">
        <f>SUM(C2:C3)</f>
        <v>0</v>
      </c>
      <c r="D5" s="9"/>
    </row>
    <row r="6" spans="1:7" ht="15.75" thickBot="1">
      <c r="A6" s="9"/>
      <c r="B6" s="18" t="s">
        <v>15</v>
      </c>
      <c r="C6" s="19">
        <f>C5*3</f>
        <v>0</v>
      </c>
      <c r="D6" s="9"/>
    </row>
    <row r="7" spans="1:7" ht="15.75" thickBot="1">
      <c r="A7" s="9"/>
      <c r="B7" s="20" t="s">
        <v>16</v>
      </c>
      <c r="C7" s="21">
        <f>C6*1.19</f>
        <v>0</v>
      </c>
      <c r="D7" s="9"/>
    </row>
    <row r="8" spans="1:7" ht="15">
      <c r="A8" s="74"/>
      <c r="B8" s="74"/>
      <c r="C8" s="9"/>
      <c r="D8" s="9"/>
    </row>
    <row r="9" spans="1:7" ht="14.25">
      <c r="A9" s="9"/>
      <c r="B9" s="14"/>
      <c r="C9" s="9"/>
      <c r="D9" s="9"/>
    </row>
    <row r="15" spans="1:7">
      <c r="G15" s="10" t="s">
        <v>17</v>
      </c>
    </row>
  </sheetData>
  <sheetProtection algorithmName="SHA-512" hashValue="6An1hh2rJ1FJZbhkHV8g0rg6xIGGrEP+ZMNf5+BOKOCQezlVJzdyi6R+bP9hwiz8HSK5M+a1AxOQPBo+BSscYw==" saltValue="7ZhT8qAeb2KoJQLOzlhzOw==" spinCount="100000" sheet="1" objects="1" scenarios="1"/>
  <mergeCells count="1">
    <mergeCell ref="A8:B8"/>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BFDF9-BADE-4A0F-B6F4-404A9D0260F4}">
  <dimension ref="B1:D10"/>
  <sheetViews>
    <sheetView workbookViewId="0">
      <selection activeCell="G8" sqref="G8"/>
    </sheetView>
  </sheetViews>
  <sheetFormatPr defaultColWidth="11.42578125" defaultRowHeight="15"/>
  <cols>
    <col min="2" max="2" width="65.85546875" customWidth="1"/>
    <col min="3" max="3" width="11.140625" customWidth="1"/>
    <col min="4" max="4" width="21.28515625" customWidth="1"/>
  </cols>
  <sheetData>
    <row r="1" spans="2:4" ht="15.75" thickBot="1"/>
    <row r="2" spans="2:4">
      <c r="B2" s="54" t="s">
        <v>18</v>
      </c>
      <c r="C2" s="55"/>
      <c r="D2" s="56"/>
    </row>
    <row r="3" spans="2:4">
      <c r="B3" s="57" t="s">
        <v>19</v>
      </c>
      <c r="C3" s="58"/>
      <c r="D3" s="59"/>
    </row>
    <row r="4" spans="2:4">
      <c r="B4" s="57" t="s">
        <v>20</v>
      </c>
      <c r="C4" s="58"/>
      <c r="D4" s="60"/>
    </row>
    <row r="5" spans="2:4">
      <c r="B5" s="57" t="s">
        <v>21</v>
      </c>
      <c r="C5" s="58"/>
      <c r="D5" s="59"/>
    </row>
    <row r="6" spans="2:4">
      <c r="B6" s="57" t="s">
        <v>22</v>
      </c>
      <c r="C6" s="58"/>
      <c r="D6" s="59"/>
    </row>
    <row r="7" spans="2:4">
      <c r="B7" s="57" t="s">
        <v>23</v>
      </c>
      <c r="C7" s="58"/>
      <c r="D7" s="61"/>
    </row>
    <row r="8" spans="2:4" ht="15.75" thickBot="1">
      <c r="B8" s="62" t="s">
        <v>24</v>
      </c>
      <c r="C8" s="63"/>
      <c r="D8" s="64">
        <f>D2+(D3*D4)+D5+D6</f>
        <v>0</v>
      </c>
    </row>
    <row r="9" spans="2:4" ht="15.75" thickBot="1">
      <c r="B9" s="65" t="s">
        <v>25</v>
      </c>
      <c r="C9" s="66"/>
      <c r="D9" s="67">
        <f>IFERROR(D8/D7,0)</f>
        <v>0</v>
      </c>
    </row>
    <row r="10" spans="2:4" ht="45.75" thickBot="1">
      <c r="B10" s="70" t="s">
        <v>26</v>
      </c>
      <c r="C10" s="68"/>
      <c r="D10" s="69"/>
    </row>
  </sheetData>
  <sheetProtection algorithmName="SHA-512" hashValue="8r9TfSX/SAG9YsfJ5K1Rg5IFucYS7tgydZyHIA/OhTxKQiRu5oNIRwRkLJCfzyZotVW63Jp1qgrsdhJtgpqZbw==" saltValue="zFd3zKaYIWHPSKnkqzvLW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34DA2-DE05-4B15-9F56-A2404190EDF5}">
  <sheetPr codeName="Tabelle2"/>
  <dimension ref="A1:J31"/>
  <sheetViews>
    <sheetView workbookViewId="0">
      <selection activeCell="F26" sqref="F26"/>
    </sheetView>
  </sheetViews>
  <sheetFormatPr defaultColWidth="11.42578125" defaultRowHeight="15"/>
  <cols>
    <col min="1" max="1" width="32.5703125" style="2" bestFit="1" customWidth="1"/>
    <col min="2" max="2" width="11.42578125" style="1"/>
    <col min="3" max="3" width="11.5703125" style="1" bestFit="1" customWidth="1"/>
    <col min="4" max="4" width="25" style="1" customWidth="1"/>
    <col min="5" max="5" width="34.7109375" style="1" customWidth="1"/>
    <col min="6" max="6" width="16.28515625" style="1" customWidth="1"/>
    <col min="7" max="7" width="12.28515625" customWidth="1"/>
    <col min="8" max="8" width="11.5703125" bestFit="1" customWidth="1"/>
    <col min="9" max="10" width="13.28515625" bestFit="1" customWidth="1"/>
  </cols>
  <sheetData>
    <row r="1" spans="1:10">
      <c r="A1" s="34" t="s">
        <v>27</v>
      </c>
      <c r="B1" s="35"/>
      <c r="C1" s="35"/>
      <c r="D1" s="35"/>
      <c r="E1" s="35"/>
      <c r="F1" s="35"/>
      <c r="G1" s="36"/>
      <c r="H1" s="36"/>
      <c r="I1" s="36"/>
      <c r="J1" s="36"/>
    </row>
    <row r="2" spans="1:10">
      <c r="A2" s="39"/>
      <c r="B2" s="35"/>
      <c r="C2" s="35"/>
      <c r="D2" s="35"/>
      <c r="E2" s="35"/>
      <c r="F2" s="35"/>
      <c r="G2" s="36"/>
      <c r="H2" s="36"/>
      <c r="I2" s="36"/>
      <c r="J2" s="36"/>
    </row>
    <row r="3" spans="1:10">
      <c r="A3" s="34" t="s">
        <v>28</v>
      </c>
      <c r="B3" s="35"/>
      <c r="C3" s="35"/>
      <c r="D3" s="35"/>
      <c r="E3" s="35"/>
      <c r="F3" s="35"/>
      <c r="G3" s="36"/>
      <c r="H3" s="36"/>
      <c r="I3" s="36"/>
      <c r="J3" s="36"/>
    </row>
    <row r="4" spans="1:10" ht="50.25" customHeight="1">
      <c r="A4" s="25" t="s">
        <v>10</v>
      </c>
      <c r="B4" s="26" t="s">
        <v>29</v>
      </c>
      <c r="C4" s="27" t="s">
        <v>30</v>
      </c>
      <c r="D4" s="27" t="s">
        <v>31</v>
      </c>
      <c r="E4" s="27" t="s">
        <v>32</v>
      </c>
      <c r="F4" s="26" t="s">
        <v>33</v>
      </c>
      <c r="G4" s="5" t="s">
        <v>34</v>
      </c>
      <c r="H4" s="3" t="s">
        <v>35</v>
      </c>
      <c r="I4" s="3" t="s">
        <v>36</v>
      </c>
      <c r="J4" s="4" t="s">
        <v>37</v>
      </c>
    </row>
    <row r="5" spans="1:10">
      <c r="A5" s="28" t="s">
        <v>38</v>
      </c>
      <c r="B5" s="29" t="s">
        <v>39</v>
      </c>
      <c r="C5" s="30">
        <v>815.45</v>
      </c>
      <c r="D5" s="30" t="s">
        <v>28</v>
      </c>
      <c r="E5" s="75" t="s">
        <v>40</v>
      </c>
      <c r="F5" s="29" t="s">
        <v>41</v>
      </c>
      <c r="G5" s="22">
        <v>1</v>
      </c>
      <c r="H5" s="37">
        <f>Kalkulationsgrundlage!$D$9+Kalkulationsgrundlage!$D$10</f>
        <v>0</v>
      </c>
      <c r="I5" s="37">
        <f>C5*H5</f>
        <v>0</v>
      </c>
      <c r="J5" s="23">
        <f>I5*G5</f>
        <v>0</v>
      </c>
    </row>
    <row r="6" spans="1:10">
      <c r="A6" s="28" t="s">
        <v>42</v>
      </c>
      <c r="B6" s="29" t="s">
        <v>39</v>
      </c>
      <c r="C6" s="30">
        <v>675.84</v>
      </c>
      <c r="D6" s="30" t="s">
        <v>28</v>
      </c>
      <c r="E6" s="76"/>
      <c r="F6" s="29" t="s">
        <v>41</v>
      </c>
      <c r="G6" s="22">
        <v>1</v>
      </c>
      <c r="H6" s="37">
        <f>Kalkulationsgrundlage!$D$9+Kalkulationsgrundlage!$D$10</f>
        <v>0</v>
      </c>
      <c r="I6" s="37">
        <f t="shared" ref="I6:I13" si="0">C6*H6</f>
        <v>0</v>
      </c>
      <c r="J6" s="23">
        <f t="shared" ref="J6:J13" si="1">I6*G6</f>
        <v>0</v>
      </c>
    </row>
    <row r="7" spans="1:10">
      <c r="A7" s="28" t="s">
        <v>43</v>
      </c>
      <c r="B7" s="29" t="s">
        <v>39</v>
      </c>
      <c r="C7" s="30">
        <v>1024.6400000000001</v>
      </c>
      <c r="D7" s="30" t="s">
        <v>28</v>
      </c>
      <c r="E7" s="76"/>
      <c r="F7" s="29" t="s">
        <v>41</v>
      </c>
      <c r="G7" s="22">
        <v>1</v>
      </c>
      <c r="H7" s="37">
        <f>Kalkulationsgrundlage!$D$9</f>
        <v>0</v>
      </c>
      <c r="I7" s="37">
        <f t="shared" si="0"/>
        <v>0</v>
      </c>
      <c r="J7" s="23">
        <f t="shared" si="1"/>
        <v>0</v>
      </c>
    </row>
    <row r="8" spans="1:10">
      <c r="A8" s="28" t="s">
        <v>44</v>
      </c>
      <c r="B8" s="29" t="s">
        <v>39</v>
      </c>
      <c r="C8" s="30">
        <v>370.2</v>
      </c>
      <c r="D8" s="30" t="s">
        <v>28</v>
      </c>
      <c r="E8" s="76"/>
      <c r="F8" s="29" t="s">
        <v>41</v>
      </c>
      <c r="G8" s="22">
        <v>1</v>
      </c>
      <c r="H8" s="37">
        <f>Kalkulationsgrundlage!$D$9</f>
        <v>0</v>
      </c>
      <c r="I8" s="37">
        <f t="shared" si="0"/>
        <v>0</v>
      </c>
      <c r="J8" s="23">
        <f t="shared" si="1"/>
        <v>0</v>
      </c>
    </row>
    <row r="9" spans="1:10">
      <c r="A9" s="28" t="s">
        <v>45</v>
      </c>
      <c r="B9" s="29" t="s">
        <v>39</v>
      </c>
      <c r="C9" s="30">
        <v>901</v>
      </c>
      <c r="D9" s="30" t="s">
        <v>28</v>
      </c>
      <c r="E9" s="76"/>
      <c r="F9" s="29" t="s">
        <v>41</v>
      </c>
      <c r="G9" s="22">
        <v>1</v>
      </c>
      <c r="H9" s="37">
        <f>Kalkulationsgrundlage!$D$9</f>
        <v>0</v>
      </c>
      <c r="I9" s="37">
        <f t="shared" si="0"/>
        <v>0</v>
      </c>
      <c r="J9" s="23">
        <f t="shared" si="1"/>
        <v>0</v>
      </c>
    </row>
    <row r="10" spans="1:10">
      <c r="A10" s="28" t="s">
        <v>46</v>
      </c>
      <c r="B10" s="29" t="s">
        <v>39</v>
      </c>
      <c r="C10" s="30">
        <v>703.72</v>
      </c>
      <c r="D10" s="30" t="s">
        <v>28</v>
      </c>
      <c r="E10" s="76"/>
      <c r="F10" s="29" t="s">
        <v>41</v>
      </c>
      <c r="G10" s="22">
        <v>1</v>
      </c>
      <c r="H10" s="37">
        <f>Kalkulationsgrundlage!$D$9</f>
        <v>0</v>
      </c>
      <c r="I10" s="37">
        <f t="shared" si="0"/>
        <v>0</v>
      </c>
      <c r="J10" s="23">
        <f t="shared" si="1"/>
        <v>0</v>
      </c>
    </row>
    <row r="11" spans="1:10">
      <c r="A11" s="28" t="s">
        <v>47</v>
      </c>
      <c r="B11" s="29" t="s">
        <v>39</v>
      </c>
      <c r="C11" s="30">
        <v>810.31999999999994</v>
      </c>
      <c r="D11" s="30" t="s">
        <v>28</v>
      </c>
      <c r="E11" s="76"/>
      <c r="F11" s="29" t="s">
        <v>41</v>
      </c>
      <c r="G11" s="22">
        <v>1</v>
      </c>
      <c r="H11" s="37">
        <f>Kalkulationsgrundlage!$D$9</f>
        <v>0</v>
      </c>
      <c r="I11" s="37">
        <f t="shared" si="0"/>
        <v>0</v>
      </c>
      <c r="J11" s="23">
        <f t="shared" si="1"/>
        <v>0</v>
      </c>
    </row>
    <row r="12" spans="1:10">
      <c r="A12" s="28" t="s">
        <v>48</v>
      </c>
      <c r="B12" s="29" t="s">
        <v>39</v>
      </c>
      <c r="C12" s="30">
        <v>677.61</v>
      </c>
      <c r="D12" s="30" t="s">
        <v>28</v>
      </c>
      <c r="E12" s="76"/>
      <c r="F12" s="29" t="s">
        <v>41</v>
      </c>
      <c r="G12" s="22">
        <v>1</v>
      </c>
      <c r="H12" s="37">
        <f>Kalkulationsgrundlage!$D$9</f>
        <v>0</v>
      </c>
      <c r="I12" s="37">
        <f t="shared" si="0"/>
        <v>0</v>
      </c>
      <c r="J12" s="23">
        <f t="shared" si="1"/>
        <v>0</v>
      </c>
    </row>
    <row r="13" spans="1:10">
      <c r="A13" s="28" t="s">
        <v>49</v>
      </c>
      <c r="B13" s="29" t="s">
        <v>39</v>
      </c>
      <c r="C13" s="30">
        <v>653.35</v>
      </c>
      <c r="D13" s="30" t="s">
        <v>28</v>
      </c>
      <c r="E13" s="77"/>
      <c r="F13" s="29" t="s">
        <v>41</v>
      </c>
      <c r="G13" s="22">
        <v>1</v>
      </c>
      <c r="H13" s="37">
        <f>Kalkulationsgrundlage!$D$9</f>
        <v>0</v>
      </c>
      <c r="I13" s="37">
        <f t="shared" si="0"/>
        <v>0</v>
      </c>
      <c r="J13" s="23">
        <f t="shared" si="1"/>
        <v>0</v>
      </c>
    </row>
    <row r="14" spans="1:10" ht="15.75" thickBot="1">
      <c r="A14" s="31" t="s">
        <v>50</v>
      </c>
      <c r="B14" s="32" t="s">
        <v>39</v>
      </c>
      <c r="C14" s="33">
        <v>4000</v>
      </c>
      <c r="D14" s="33" t="s">
        <v>28</v>
      </c>
      <c r="E14" s="33"/>
      <c r="F14" s="32" t="s">
        <v>51</v>
      </c>
      <c r="G14" s="32">
        <v>1</v>
      </c>
      <c r="H14" s="71">
        <f>Kalkulationsgrundlage!$D$9</f>
        <v>0</v>
      </c>
      <c r="I14" s="24">
        <f>C14*H14</f>
        <v>0</v>
      </c>
      <c r="J14" s="24">
        <f>I14*G14</f>
        <v>0</v>
      </c>
    </row>
    <row r="15" spans="1:10" ht="15.75" thickBot="1">
      <c r="A15" s="38" t="s">
        <v>52</v>
      </c>
      <c r="B15" s="40"/>
      <c r="C15" s="41">
        <f>SUM(C5:C14)</f>
        <v>10632.130000000001</v>
      </c>
      <c r="D15" s="41"/>
      <c r="E15" s="41"/>
      <c r="F15" s="40"/>
      <c r="G15" s="38"/>
      <c r="H15" s="38"/>
      <c r="I15" s="42">
        <f>SUM(I5:I14)</f>
        <v>0</v>
      </c>
      <c r="J15" s="43">
        <f>SUM(J5:J14)</f>
        <v>0</v>
      </c>
    </row>
    <row r="19" spans="1:10">
      <c r="A19" s="34" t="s">
        <v>53</v>
      </c>
      <c r="B19" s="35"/>
      <c r="C19" s="35"/>
      <c r="D19" s="35"/>
      <c r="E19" s="35"/>
      <c r="F19" s="35"/>
      <c r="G19" s="36"/>
      <c r="H19" s="36"/>
      <c r="I19" s="36"/>
      <c r="J19" s="36"/>
    </row>
    <row r="20" spans="1:10" ht="38.25">
      <c r="A20" s="25" t="s">
        <v>10</v>
      </c>
      <c r="B20" s="26" t="s">
        <v>29</v>
      </c>
      <c r="C20" s="27" t="s">
        <v>30</v>
      </c>
      <c r="D20" s="27" t="s">
        <v>31</v>
      </c>
      <c r="E20" s="27" t="s">
        <v>32</v>
      </c>
      <c r="F20" s="26" t="s">
        <v>33</v>
      </c>
      <c r="G20" s="5" t="s">
        <v>34</v>
      </c>
      <c r="H20" s="3" t="s">
        <v>35</v>
      </c>
      <c r="I20" s="3" t="s">
        <v>36</v>
      </c>
      <c r="J20" s="4" t="s">
        <v>37</v>
      </c>
    </row>
    <row r="21" spans="1:10">
      <c r="A21" s="28" t="s">
        <v>38</v>
      </c>
      <c r="B21" s="29" t="s">
        <v>39</v>
      </c>
      <c r="C21" s="30">
        <v>815.45</v>
      </c>
      <c r="D21" s="30" t="s">
        <v>54</v>
      </c>
      <c r="E21" s="75" t="s">
        <v>55</v>
      </c>
      <c r="F21" s="29" t="s">
        <v>41</v>
      </c>
      <c r="G21" s="22">
        <v>1</v>
      </c>
      <c r="H21" s="37">
        <f>Kalkulationsgrundlage!$D$9+Kalkulationsgrundlage!$D$10</f>
        <v>0</v>
      </c>
      <c r="I21" s="37">
        <f>C21*H21</f>
        <v>0</v>
      </c>
      <c r="J21" s="23">
        <f>I21*G21</f>
        <v>0</v>
      </c>
    </row>
    <row r="22" spans="1:10">
      <c r="A22" s="28" t="s">
        <v>42</v>
      </c>
      <c r="B22" s="29" t="s">
        <v>39</v>
      </c>
      <c r="C22" s="30">
        <v>675.84</v>
      </c>
      <c r="D22" s="30" t="s">
        <v>54</v>
      </c>
      <c r="E22" s="76"/>
      <c r="F22" s="29" t="s">
        <v>41</v>
      </c>
      <c r="G22" s="22">
        <v>1</v>
      </c>
      <c r="H22" s="37">
        <f>Kalkulationsgrundlage!$D$9+Kalkulationsgrundlage!$D$10</f>
        <v>0</v>
      </c>
      <c r="I22" s="37">
        <f t="shared" ref="I22:I29" si="2">C22*H22</f>
        <v>0</v>
      </c>
      <c r="J22" s="23">
        <f t="shared" ref="J22:J29" si="3">I22*G22</f>
        <v>0</v>
      </c>
    </row>
    <row r="23" spans="1:10">
      <c r="A23" s="28" t="s">
        <v>43</v>
      </c>
      <c r="B23" s="29" t="s">
        <v>39</v>
      </c>
      <c r="C23" s="30">
        <v>1024.6400000000001</v>
      </c>
      <c r="D23" s="30" t="s">
        <v>54</v>
      </c>
      <c r="E23" s="76"/>
      <c r="F23" s="29" t="s">
        <v>41</v>
      </c>
      <c r="G23" s="22">
        <v>1</v>
      </c>
      <c r="H23" s="37">
        <f>Kalkulationsgrundlage!$D$9</f>
        <v>0</v>
      </c>
      <c r="I23" s="37">
        <f t="shared" si="2"/>
        <v>0</v>
      </c>
      <c r="J23" s="23">
        <f t="shared" si="3"/>
        <v>0</v>
      </c>
    </row>
    <row r="24" spans="1:10">
      <c r="A24" s="28" t="s">
        <v>44</v>
      </c>
      <c r="B24" s="29" t="s">
        <v>39</v>
      </c>
      <c r="C24" s="30">
        <v>370.2</v>
      </c>
      <c r="D24" s="30" t="s">
        <v>54</v>
      </c>
      <c r="E24" s="76"/>
      <c r="F24" s="29" t="s">
        <v>41</v>
      </c>
      <c r="G24" s="22">
        <v>1</v>
      </c>
      <c r="H24" s="37">
        <f>Kalkulationsgrundlage!$D$9</f>
        <v>0</v>
      </c>
      <c r="I24" s="37">
        <f t="shared" si="2"/>
        <v>0</v>
      </c>
      <c r="J24" s="23">
        <f t="shared" si="3"/>
        <v>0</v>
      </c>
    </row>
    <row r="25" spans="1:10">
      <c r="A25" s="28" t="s">
        <v>45</v>
      </c>
      <c r="B25" s="29" t="s">
        <v>39</v>
      </c>
      <c r="C25" s="30">
        <v>901</v>
      </c>
      <c r="D25" s="30" t="s">
        <v>54</v>
      </c>
      <c r="E25" s="76"/>
      <c r="F25" s="29" t="s">
        <v>41</v>
      </c>
      <c r="G25" s="22">
        <v>1</v>
      </c>
      <c r="H25" s="37">
        <f>Kalkulationsgrundlage!$D$9</f>
        <v>0</v>
      </c>
      <c r="I25" s="37">
        <f t="shared" si="2"/>
        <v>0</v>
      </c>
      <c r="J25" s="23">
        <f t="shared" si="3"/>
        <v>0</v>
      </c>
    </row>
    <row r="26" spans="1:10">
      <c r="A26" s="28" t="s">
        <v>46</v>
      </c>
      <c r="B26" s="29" t="s">
        <v>39</v>
      </c>
      <c r="C26" s="30">
        <v>703.72</v>
      </c>
      <c r="D26" s="30" t="s">
        <v>54</v>
      </c>
      <c r="E26" s="76"/>
      <c r="F26" s="29" t="s">
        <v>41</v>
      </c>
      <c r="G26" s="22">
        <v>1</v>
      </c>
      <c r="H26" s="37">
        <f>Kalkulationsgrundlage!$D$9</f>
        <v>0</v>
      </c>
      <c r="I26" s="37">
        <f t="shared" si="2"/>
        <v>0</v>
      </c>
      <c r="J26" s="23">
        <f t="shared" si="3"/>
        <v>0</v>
      </c>
    </row>
    <row r="27" spans="1:10">
      <c r="A27" s="28" t="s">
        <v>47</v>
      </c>
      <c r="B27" s="29" t="s">
        <v>39</v>
      </c>
      <c r="C27" s="30">
        <v>810.31999999999994</v>
      </c>
      <c r="D27" s="30" t="s">
        <v>54</v>
      </c>
      <c r="E27" s="76"/>
      <c r="F27" s="29" t="s">
        <v>41</v>
      </c>
      <c r="G27" s="22">
        <v>1</v>
      </c>
      <c r="H27" s="37">
        <f>Kalkulationsgrundlage!$D$9</f>
        <v>0</v>
      </c>
      <c r="I27" s="37">
        <f t="shared" si="2"/>
        <v>0</v>
      </c>
      <c r="J27" s="23">
        <f t="shared" si="3"/>
        <v>0</v>
      </c>
    </row>
    <row r="28" spans="1:10">
      <c r="A28" s="28" t="s">
        <v>48</v>
      </c>
      <c r="B28" s="29" t="s">
        <v>39</v>
      </c>
      <c r="C28" s="30">
        <v>677.61</v>
      </c>
      <c r="D28" s="30" t="s">
        <v>54</v>
      </c>
      <c r="E28" s="76"/>
      <c r="F28" s="29" t="s">
        <v>41</v>
      </c>
      <c r="G28" s="22">
        <v>1</v>
      </c>
      <c r="H28" s="37">
        <f>Kalkulationsgrundlage!$D$9</f>
        <v>0</v>
      </c>
      <c r="I28" s="37">
        <f t="shared" si="2"/>
        <v>0</v>
      </c>
      <c r="J28" s="23">
        <f t="shared" si="3"/>
        <v>0</v>
      </c>
    </row>
    <row r="29" spans="1:10">
      <c r="A29" s="28" t="s">
        <v>49</v>
      </c>
      <c r="B29" s="29" t="s">
        <v>39</v>
      </c>
      <c r="C29" s="30">
        <v>653.35</v>
      </c>
      <c r="D29" s="30" t="s">
        <v>54</v>
      </c>
      <c r="E29" s="77"/>
      <c r="F29" s="29" t="s">
        <v>41</v>
      </c>
      <c r="G29" s="22">
        <v>1</v>
      </c>
      <c r="H29" s="37">
        <f>Kalkulationsgrundlage!$D$9</f>
        <v>0</v>
      </c>
      <c r="I29" s="37">
        <f t="shared" si="2"/>
        <v>0</v>
      </c>
      <c r="J29" s="23">
        <f t="shared" si="3"/>
        <v>0</v>
      </c>
    </row>
    <row r="30" spans="1:10" ht="15.75" thickBot="1">
      <c r="A30" s="31" t="s">
        <v>50</v>
      </c>
      <c r="B30" s="32" t="s">
        <v>39</v>
      </c>
      <c r="C30" s="33">
        <v>4000</v>
      </c>
      <c r="D30" s="33" t="s">
        <v>54</v>
      </c>
      <c r="E30" s="33"/>
      <c r="F30" s="32" t="s">
        <v>51</v>
      </c>
      <c r="G30" s="32">
        <v>1</v>
      </c>
      <c r="H30" s="71">
        <f>Kalkulationsgrundlage!$D$9</f>
        <v>0</v>
      </c>
      <c r="I30" s="24">
        <f>C30*H30</f>
        <v>0</v>
      </c>
      <c r="J30" s="24">
        <f>I30*G30</f>
        <v>0</v>
      </c>
    </row>
    <row r="31" spans="1:10" ht="15.75" thickBot="1">
      <c r="A31" s="38" t="s">
        <v>56</v>
      </c>
      <c r="B31" s="40"/>
      <c r="C31" s="41">
        <f>SUM(C21:C30)</f>
        <v>10632.130000000001</v>
      </c>
      <c r="D31" s="41"/>
      <c r="E31" s="41"/>
      <c r="F31" s="40"/>
      <c r="G31" s="38"/>
      <c r="H31" s="38"/>
      <c r="I31" s="42">
        <f>SUM(I21:I30)</f>
        <v>0</v>
      </c>
      <c r="J31" s="43">
        <f>SUM(J21:J30)</f>
        <v>0</v>
      </c>
    </row>
  </sheetData>
  <sheetProtection algorithmName="SHA-512" hashValue="Fiub1JNfD7oF8t3V0ybDrcRJQ+a2xkmfuf7TTnByxw3b8bERTHyr/SaW68Mt5GN5Yb55aHYYqJ7EgeOVtdqioA==" saltValue="iDBDZ2UiJr3sDyFT290Zvw==" spinCount="100000" sheet="1" objects="1" scenarios="1"/>
  <mergeCells count="2">
    <mergeCell ref="E5:E13"/>
    <mergeCell ref="E21:E29"/>
  </mergeCells>
  <phoneticPr fontId="1"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kumentenart xmlns="7ab8d73a-f67f-4c04-add3-d43deac284e4">Leitfaden</Dokumentenart>
    <lcf76f155ced4ddcb4097134ff3c332f xmlns="7ab8d73a-f67f-4c04-add3-d43deac284e4">
      <Terms xmlns="http://schemas.microsoft.com/office/infopath/2007/PartnerControls"/>
    </lcf76f155ced4ddcb4097134ff3c332f>
    <TaxCatchAll xmlns="e22105cb-48cf-4f3f-8a9d-b1abe9750a0a" xsi:nil="true"/>
    <_dlc_DocId xmlns="e22105cb-48cf-4f3f-8a9d-b1abe9750a0a">ZQS36DUCW5FC-1364077875-9553</_dlc_DocId>
    <_dlc_DocIdUrl xmlns="e22105cb-48cf-4f3f-8a9d-b1abe9750a0a">
      <Url>https://rnvcorp.sharepoint.com/sites/vergabe/_layouts/15/DocIdRedir.aspx?ID=ZQS36DUCW5FC-1364077875-9553</Url>
      <Description>ZQS36DUCW5FC-1364077875-9553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BB47FA-6BAF-4922-B9D4-BB2F85C2FDCC}"/>
</file>

<file path=customXml/itemProps2.xml><?xml version="1.0" encoding="utf-8"?>
<ds:datastoreItem xmlns:ds="http://schemas.openxmlformats.org/officeDocument/2006/customXml" ds:itemID="{B735A52E-9978-493B-8CF8-E3FC9B0AAEBF}"/>
</file>

<file path=customXml/itemProps3.xml><?xml version="1.0" encoding="utf-8"?>
<ds:datastoreItem xmlns:ds="http://schemas.openxmlformats.org/officeDocument/2006/customXml" ds:itemID="{59EF638D-1050-41BC-B6D0-401AC5370101}"/>
</file>

<file path=customXml/itemProps4.xml><?xml version="1.0" encoding="utf-8"?>
<ds:datastoreItem xmlns:ds="http://schemas.openxmlformats.org/officeDocument/2006/customXml" ds:itemID="{A1D16CD3-88BA-44B1-B2AB-7F565A440DC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Böhler, Jonathan, IS2</dc:creator>
  <cp:keywords/>
  <dc:description/>
  <cp:lastModifiedBy>Zhou, Yajing Regina, IS2</cp:lastModifiedBy>
  <cp:revision/>
  <dcterms:created xsi:type="dcterms:W3CDTF">2022-02-28T11:37:57Z</dcterms:created>
  <dcterms:modified xsi:type="dcterms:W3CDTF">2026-03-05T13:47:29Z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0x010100369BC9490E995F44A44BFE329204C79C</vt:lpwstr>
  </property>
  <property fmtid="{D5CDD505-2E9C-101B-9397-08002B2CF9AE}" pid="3" name="_dlc_DocIdItemGuid">
    <vt:lpwstr>801d1748-a67a-4167-9689-79f49694aa56</vt:lpwstr>
  </property>
  <property fmtid="{D5CDD505-2E9C-101B-9397-08002B2CF9AE}" pid="4" name="MediaServiceImageTags">
    <vt:lpwstr/>
  </property>
</Properties>
</file>